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0" yWindow="0" windowWidth="19200" windowHeight="10395" tabRatio="784"/>
  </bookViews>
  <sheets>
    <sheet name="Лист1" sheetId="22" r:id="rId1"/>
    <sheet name="расшировка разовых поступлений" sheetId="21" r:id="rId2"/>
  </sheets>
  <calcPr calcId="145621"/>
</workbook>
</file>

<file path=xl/calcChain.xml><?xml version="1.0" encoding="utf-8"?>
<calcChain xmlns="http://schemas.openxmlformats.org/spreadsheetml/2006/main">
  <c r="K9" i="22" l="1"/>
  <c r="A27" i="22" l="1"/>
  <c r="A18" i="22"/>
  <c r="L9" i="22" l="1"/>
  <c r="I18" i="22"/>
  <c r="H18" i="22"/>
  <c r="J18" i="22" l="1"/>
  <c r="L18" i="22" s="1"/>
  <c r="M9" i="22"/>
  <c r="O9" i="22" l="1"/>
  <c r="P18" i="22"/>
  <c r="N18" i="22"/>
  <c r="S9" i="22" l="1"/>
  <c r="B27" i="22"/>
  <c r="Q18" i="22"/>
  <c r="Q9" i="22"/>
  <c r="T9" i="22" l="1"/>
  <c r="C27" i="22"/>
  <c r="R18" i="22"/>
  <c r="U9" i="22" l="1"/>
  <c r="E27" i="22" s="1"/>
  <c r="D27" i="22"/>
</calcChain>
</file>

<file path=xl/comments1.xml><?xml version="1.0" encoding="utf-8"?>
<comments xmlns="http://schemas.openxmlformats.org/spreadsheetml/2006/main">
  <authors>
    <author>Автор</author>
  </authors>
  <commentList>
    <comment ref="A15" authorId="0">
      <text>
        <r>
          <rPr>
            <b/>
            <sz val="9"/>
            <color indexed="81"/>
            <rFont val="Tahoma"/>
            <family val="2"/>
            <charset val="204"/>
          </rPr>
          <t>Измерение "Районы.Сопоставимый"</t>
        </r>
      </text>
    </comment>
    <comment ref="A24" authorId="0">
      <text>
        <r>
          <rPr>
            <b/>
            <sz val="9"/>
            <color indexed="81"/>
            <rFont val="Tahoma"/>
            <family val="2"/>
            <charset val="204"/>
          </rPr>
          <t>Измерение "Районы.Сопоставимый"</t>
        </r>
      </text>
    </comment>
  </commentList>
</comments>
</file>

<file path=xl/sharedStrings.xml><?xml version="1.0" encoding="utf-8"?>
<sst xmlns="http://schemas.openxmlformats.org/spreadsheetml/2006/main" count="92" uniqueCount="75">
  <si>
    <t>Район (городской округ)</t>
  </si>
  <si>
    <t>Начисления 5-МН за 2016г. (тыс.руб)</t>
  </si>
  <si>
    <t>Прогноз поступлений земельного налога</t>
  </si>
  <si>
    <t>Фактическое поступление налога в 2017г.  (тыс.руб.)</t>
  </si>
  <si>
    <t>Земельный налог с организаций</t>
  </si>
  <si>
    <t>Земельный налог с физических лиц</t>
  </si>
  <si>
    <t>Прогноз на 2021 год, тыс. руб.</t>
  </si>
  <si>
    <t>телефон</t>
  </si>
  <si>
    <t>Показатели</t>
  </si>
  <si>
    <t>Примечание</t>
  </si>
  <si>
    <t>Итого поступление земельного налога в виде разовых платежей</t>
  </si>
  <si>
    <t>2017 год, тыс. рублей</t>
  </si>
  <si>
    <t>Исполнитель</t>
  </si>
  <si>
    <t>1.Погашение недоимки прошлых лет (с указанием конкретных организаций налогоплательщиков)</t>
  </si>
  <si>
    <t>2.Поступления по результатам проверок налоговых органов</t>
  </si>
  <si>
    <t>4.</t>
  </si>
  <si>
    <t>5.</t>
  </si>
  <si>
    <t>на 2021 год, тыс. руб.</t>
  </si>
  <si>
    <t>поступило  (тыс.руб.)</t>
  </si>
  <si>
    <t>в т.ч. разовые поступления (тыс.руб.)</t>
  </si>
  <si>
    <t>Фактическое поступление налога в 2017г</t>
  </si>
  <si>
    <t>Расшифровка разовых поступлений по земельному налогу с организаций  по___________________ району</t>
  </si>
  <si>
    <t>Начисления 5-МН за 2017г. (тыс.руб)</t>
  </si>
  <si>
    <t>Фактическое поступление налога в 2018г</t>
  </si>
  <si>
    <t>Фактическое поступление налога в 2018г.  (тыс.руб.)</t>
  </si>
  <si>
    <t>Отклонение от плана</t>
  </si>
  <si>
    <t>Средний коэффициент собираемости</t>
  </si>
  <si>
    <t>Прогноз на 2022 год, тыс. руб.</t>
  </si>
  <si>
    <t>Cредний темп роста начислений</t>
  </si>
  <si>
    <t>Корректирующая сумма, учитывающая изменение объема поступлений налога в текущем году</t>
  </si>
  <si>
    <t>Корректирующая сумма, учитывающая изменение объема поступлений налога</t>
  </si>
  <si>
    <t xml:space="preserve">Средний коэффициент собираемости, </t>
  </si>
  <si>
    <t>на 2022 год, тыс. руб.</t>
  </si>
  <si>
    <t xml:space="preserve"> Темп роста начислений, применяемый для расчета</t>
  </si>
  <si>
    <t>в отношении земельного налога с организаций</t>
  </si>
  <si>
    <t>в отношении земельного налога с физических лиц</t>
  </si>
  <si>
    <t>Пояснения к расчетам</t>
  </si>
  <si>
    <r>
      <t>Цифры в таблице должны быть проставлены</t>
    </r>
    <r>
      <rPr>
        <b/>
        <sz val="12"/>
        <color indexed="8"/>
        <rFont val="Times New Roman"/>
        <family val="1"/>
        <charset val="204"/>
      </rPr>
      <t xml:space="preserve"> с одним знаком после запятой.</t>
    </r>
  </si>
  <si>
    <t>2018 год, тыс. рублей</t>
  </si>
  <si>
    <t>ФОРМУЛЫ</t>
  </si>
  <si>
    <t>((гр.5-гр.6)/гр.3+(гр.7-гр.8)/гр.4)/2</t>
  </si>
  <si>
    <t>гр.4*гр.12</t>
  </si>
  <si>
    <t>(гр.4/гр.3+гр.3/ гр.2)/2</t>
  </si>
  <si>
    <t>гр.13*гр.11*гр.12+гр.14</t>
  </si>
  <si>
    <t>гр.15*гр.11* гр.12+гр.18</t>
  </si>
  <si>
    <t>гр.19*гр.11* гр.12</t>
  </si>
  <si>
    <t>гр.20*гр.11* гр.12</t>
  </si>
  <si>
    <t>(гр.7/гр.4+гр.6/ гр.3+гр.5/гр.2)/3</t>
  </si>
  <si>
    <t>(гр.4/гр.3+гр.3 /гр.2)/2</t>
  </si>
  <si>
    <t xml:space="preserve"> =ЕСЛИ(гр.9&gt; 110%;110%;гр.9)</t>
  </si>
  <si>
    <t>гр.4*гр.8*гр.10 + гр.11</t>
  </si>
  <si>
    <t>гр.12 - гр.13</t>
  </si>
  <si>
    <t>гр.15 - гр.16</t>
  </si>
  <si>
    <t>гр.12*гр.8*гр.10+гр.15</t>
  </si>
  <si>
    <t>гр.16*гр.8*гр.10</t>
  </si>
  <si>
    <t>гр.17*гр.8*гр.10</t>
  </si>
  <si>
    <t>Начисления 5-МН за 2018г. (тыс.руб)</t>
  </si>
  <si>
    <t>Фактическое поступление налога в 2019г</t>
  </si>
  <si>
    <t>Оценка начислений за 2019 год</t>
  </si>
  <si>
    <t>Ожидаемое поступление в 2020  году, тыс. руб.</t>
  </si>
  <si>
    <t>Утвержденные бюджетные назначения на 2020 год</t>
  </si>
  <si>
    <t>Прогноз на 2023 год, тыс. руб.</t>
  </si>
  <si>
    <t xml:space="preserve">Расчет ожидаемого поступления земельного налога в 2020 году и прогноза на 2021-2023 гг. </t>
  </si>
  <si>
    <t>Фактическое поступление налога в 2019г.  (тыс.руб.)</t>
  </si>
  <si>
    <t>Средний темп роста начислений 2016-2018</t>
  </si>
  <si>
    <t>Ожидаемое поступление в 2020 году, тыс. руб.</t>
  </si>
  <si>
    <t>утвержденные бюджетные назначения на 2020  год</t>
  </si>
  <si>
    <t>ИТОГО: оценка поступлений земельного налога на 2020 год и прогноз на 2021-2023 годы</t>
  </si>
  <si>
    <t>на 2023 год, тыс. руб.</t>
  </si>
  <si>
    <t>2019 год, тыс. рублей</t>
  </si>
  <si>
    <t>3. Пересмотр кадастровой стоимости земельных участков</t>
  </si>
  <si>
    <t>Приложение 18</t>
  </si>
  <si>
    <t>Чумаковский сельсовет</t>
  </si>
  <si>
    <t>Исполнитель: Тиссен И.А.</t>
  </si>
  <si>
    <t>телефон  31-136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</si>
</sst>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_р_.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color theme="1"/>
      <name val="Calibri"/>
      <family val="2"/>
      <scheme val="minor"/>
    </font>
    <font>
      <i/>
      <sz val="8"/>
      <color indexed="23"/>
      <name val="Calibri"/>
      <family val="2"/>
      <scheme val="minor"/>
    </font>
    <font>
      <sz val="11"/>
      <color indexed="62"/>
      <name val="Calibri"/>
      <family val="2"/>
      <scheme val="minor"/>
    </font>
    <font>
      <sz val="11"/>
      <name val="Calibri"/>
      <family val="2"/>
      <scheme val="minor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i/>
      <sz val="8"/>
      <color indexed="23"/>
      <name val="Arial Cyr"/>
      <family val="2"/>
      <charset val="204"/>
    </font>
    <font>
      <sz val="12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8"/>
      <color indexed="23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i/>
      <sz val="20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1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darkDown">
        <fgColor indexed="10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6">
    <xf numFmtId="0" fontId="0" fillId="0" borderId="0"/>
    <xf numFmtId="0" fontId="5" fillId="2" borderId="2">
      <alignment horizontal="left" vertical="top" wrapText="1"/>
    </xf>
    <xf numFmtId="49" fontId="4" fillId="3" borderId="1">
      <alignment horizontal="left" vertical="top"/>
    </xf>
    <xf numFmtId="49" fontId="6" fillId="0" borderId="1">
      <alignment horizontal="left" vertical="top"/>
    </xf>
    <xf numFmtId="0" fontId="4" fillId="0" borderId="1">
      <alignment horizontal="left" vertical="top" wrapText="1"/>
    </xf>
    <xf numFmtId="0" fontId="4" fillId="4" borderId="1">
      <alignment horizontal="left" vertical="top" wrapText="1"/>
    </xf>
    <xf numFmtId="0" fontId="4" fillId="5" borderId="1">
      <alignment horizontal="left" vertical="top" wrapText="1"/>
    </xf>
    <xf numFmtId="0" fontId="4" fillId="6" borderId="1">
      <alignment horizontal="left" vertical="top" wrapText="1"/>
    </xf>
    <xf numFmtId="0" fontId="4" fillId="7" borderId="1">
      <alignment horizontal="left" vertical="top" wrapText="1"/>
    </xf>
    <xf numFmtId="0" fontId="6" fillId="0" borderId="1">
      <alignment horizontal="left" vertical="top" wrapText="1"/>
    </xf>
    <xf numFmtId="0" fontId="4" fillId="0" borderId="1" applyNumberFormat="0">
      <alignment horizontal="right" vertical="top"/>
    </xf>
    <xf numFmtId="0" fontId="4" fillId="0" borderId="1" applyNumberFormat="0">
      <alignment horizontal="right" vertical="top"/>
    </xf>
    <xf numFmtId="0" fontId="4" fillId="8" borderId="1" applyNumberFormat="0">
      <alignment horizontal="right" vertical="top"/>
    </xf>
    <xf numFmtId="0" fontId="4" fillId="9" borderId="1">
      <alignment horizontal="left" vertical="top" wrapText="1"/>
    </xf>
    <xf numFmtId="0" fontId="4" fillId="0" borderId="1">
      <alignment horizontal="left" vertical="top" wrapText="1"/>
    </xf>
    <xf numFmtId="0" fontId="7" fillId="0" borderId="0">
      <alignment horizontal="left" vertical="top"/>
    </xf>
    <xf numFmtId="49" fontId="8" fillId="10" borderId="1">
      <alignment horizontal="left" vertical="top" wrapText="1"/>
    </xf>
    <xf numFmtId="49" fontId="9" fillId="0" borderId="1">
      <alignment horizontal="left" vertical="top" wrapText="1"/>
    </xf>
    <xf numFmtId="0" fontId="4" fillId="4" borderId="3" applyNumberFormat="0">
      <alignment horizontal="right" vertical="top"/>
    </xf>
    <xf numFmtId="0" fontId="4" fillId="0" borderId="1" applyNumberFormat="0">
      <alignment horizontal="right" vertical="top"/>
    </xf>
    <xf numFmtId="0" fontId="4" fillId="7" borderId="3" applyNumberFormat="0">
      <alignment horizontal="right" vertical="top"/>
    </xf>
    <xf numFmtId="0" fontId="4" fillId="0" borderId="1" applyNumberFormat="0">
      <alignment horizontal="right" vertical="top"/>
    </xf>
    <xf numFmtId="0" fontId="4" fillId="5" borderId="3" applyNumberFormat="0">
      <alignment horizontal="right" vertical="top"/>
    </xf>
    <xf numFmtId="0" fontId="4" fillId="0" borderId="1" applyNumberFormat="0">
      <alignment horizontal="right" vertical="top"/>
    </xf>
    <xf numFmtId="49" fontId="12" fillId="3" borderId="1">
      <alignment horizontal="left" vertical="top"/>
    </xf>
    <xf numFmtId="0" fontId="3" fillId="0" borderId="0"/>
    <xf numFmtId="0" fontId="12" fillId="9" borderId="1">
      <alignment horizontal="left" vertical="top" wrapText="1"/>
    </xf>
    <xf numFmtId="0" fontId="12" fillId="9" borderId="1">
      <alignment horizontal="left" vertical="top" wrapText="1"/>
    </xf>
    <xf numFmtId="0" fontId="12" fillId="4" borderId="1">
      <alignment horizontal="left" vertical="top" wrapText="1"/>
    </xf>
    <xf numFmtId="0" fontId="12" fillId="6" borderId="1">
      <alignment horizontal="left" vertical="top" wrapText="1"/>
    </xf>
    <xf numFmtId="0" fontId="12" fillId="0" borderId="1" applyNumberFormat="0">
      <alignment horizontal="right" vertical="top"/>
    </xf>
    <xf numFmtId="0" fontId="12" fillId="0" borderId="1" applyNumberFormat="0">
      <alignment horizontal="right" vertical="top"/>
    </xf>
    <xf numFmtId="0" fontId="13" fillId="0" borderId="0">
      <alignment horizontal="left" vertical="top"/>
    </xf>
    <xf numFmtId="0" fontId="5" fillId="0" borderId="2" applyNumberFormat="0">
      <alignment horizontal="right" vertical="top"/>
    </xf>
    <xf numFmtId="49" fontId="5" fillId="11" borderId="2">
      <alignment horizontal="left" vertical="top"/>
    </xf>
    <xf numFmtId="0" fontId="5" fillId="12" borderId="2">
      <alignment horizontal="left" vertical="top" wrapText="1"/>
    </xf>
    <xf numFmtId="0" fontId="5" fillId="2" borderId="2">
      <alignment horizontal="left" vertical="top" wrapText="1"/>
    </xf>
    <xf numFmtId="0" fontId="2" fillId="0" borderId="0"/>
    <xf numFmtId="9" fontId="2" fillId="0" borderId="0" applyFont="0" applyFill="0" applyBorder="0" applyAlignment="0" applyProtection="0"/>
    <xf numFmtId="49" fontId="1" fillId="3" borderId="1">
      <alignment horizontal="left" vertical="top"/>
    </xf>
    <xf numFmtId="0" fontId="1" fillId="0" borderId="0"/>
    <xf numFmtId="0" fontId="1" fillId="9" borderId="1">
      <alignment horizontal="left" vertical="top" wrapText="1"/>
    </xf>
    <xf numFmtId="0" fontId="1" fillId="9" borderId="1">
      <alignment horizontal="left" vertical="top" wrapText="1"/>
    </xf>
    <xf numFmtId="0" fontId="1" fillId="4" borderId="1">
      <alignment horizontal="left" vertical="top" wrapText="1"/>
    </xf>
    <xf numFmtId="0" fontId="1" fillId="0" borderId="1" applyNumberFormat="0">
      <alignment horizontal="right" vertical="top"/>
    </xf>
    <xf numFmtId="0" fontId="17" fillId="0" borderId="0">
      <alignment horizontal="left" vertical="top"/>
    </xf>
  </cellStyleXfs>
  <cellXfs count="127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 applyAlignment="1">
      <alignment horizontal="center" vertical="center"/>
    </xf>
    <xf numFmtId="0" fontId="11" fillId="13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20" fillId="0" borderId="0" xfId="0" applyFont="1" applyAlignment="1">
      <alignment vertical="center"/>
    </xf>
    <xf numFmtId="49" fontId="15" fillId="14" borderId="10" xfId="2" applyFont="1" applyFill="1" applyBorder="1" applyAlignment="1">
      <alignment horizontal="center" vertical="center" wrapText="1"/>
    </xf>
    <xf numFmtId="49" fontId="11" fillId="14" borderId="11" xfId="2" applyFont="1" applyFill="1" applyBorder="1" applyAlignment="1">
      <alignment horizontal="center" vertical="center"/>
    </xf>
    <xf numFmtId="0" fontId="11" fillId="14" borderId="1" xfId="5" applyFont="1" applyFill="1" applyBorder="1" applyAlignment="1">
      <alignment horizontal="center" vertical="center" wrapText="1"/>
    </xf>
    <xf numFmtId="0" fontId="11" fillId="14" borderId="10" xfId="5" applyFont="1" applyFill="1" applyBorder="1" applyAlignment="1">
      <alignment horizontal="center" vertical="center" wrapText="1"/>
    </xf>
    <xf numFmtId="165" fontId="21" fillId="14" borderId="13" xfId="0" applyNumberFormat="1" applyFont="1" applyFill="1" applyBorder="1" applyAlignment="1">
      <alignment horizontal="right" vertical="center" wrapText="1"/>
    </xf>
    <xf numFmtId="0" fontId="19" fillId="0" borderId="0" xfId="1" applyFont="1" applyFill="1" applyBorder="1" applyAlignment="1">
      <alignment horizontal="left" vertical="top" wrapText="1"/>
    </xf>
    <xf numFmtId="165" fontId="14" fillId="0" borderId="0" xfId="0" applyNumberFormat="1" applyFont="1" applyFill="1" applyBorder="1" applyAlignment="1">
      <alignment horizontal="right" vertical="center" wrapText="1"/>
    </xf>
    <xf numFmtId="165" fontId="11" fillId="0" borderId="0" xfId="0" applyNumberFormat="1" applyFont="1" applyFill="1" applyBorder="1" applyAlignment="1">
      <alignment horizontal="right" vertical="center"/>
    </xf>
    <xf numFmtId="165" fontId="23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/>
    <xf numFmtId="0" fontId="24" fillId="0" borderId="0" xfId="0" applyFont="1"/>
    <xf numFmtId="0" fontId="11" fillId="0" borderId="0" xfId="0" applyFont="1" applyAlignment="1">
      <alignment horizontal="right"/>
    </xf>
    <xf numFmtId="0" fontId="11" fillId="0" borderId="1" xfId="0" applyFont="1" applyBorder="1" applyAlignment="1">
      <alignment horizontal="center" vertical="center" wrapText="1"/>
    </xf>
    <xf numFmtId="0" fontId="26" fillId="0" borderId="0" xfId="0" applyFont="1"/>
    <xf numFmtId="0" fontId="11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8" fillId="13" borderId="0" xfId="0" applyFont="1" applyFill="1" applyAlignment="1">
      <alignment vertical="center"/>
    </xf>
    <xf numFmtId="0" fontId="29" fillId="0" borderId="0" xfId="1" applyFont="1" applyFill="1" applyBorder="1" applyAlignment="1">
      <alignment horizontal="left" vertical="top" wrapText="1"/>
    </xf>
    <xf numFmtId="165" fontId="29" fillId="0" borderId="0" xfId="0" applyNumberFormat="1" applyFont="1" applyFill="1" applyBorder="1" applyAlignment="1">
      <alignment horizontal="right" vertical="center" wrapText="1"/>
    </xf>
    <xf numFmtId="0" fontId="11" fillId="0" borderId="4" xfId="5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1" fillId="0" borderId="0" xfId="0" applyFont="1" applyFill="1" applyAlignment="1">
      <alignment vertical="center"/>
    </xf>
    <xf numFmtId="49" fontId="22" fillId="0" borderId="5" xfId="2" applyFont="1" applyFill="1" applyBorder="1" applyAlignment="1">
      <alignment horizontal="center" vertical="center" wrapText="1"/>
    </xf>
    <xf numFmtId="49" fontId="15" fillId="14" borderId="1" xfId="2" applyFont="1" applyFill="1" applyBorder="1" applyAlignment="1">
      <alignment horizontal="center" vertical="center" wrapText="1"/>
    </xf>
    <xf numFmtId="166" fontId="22" fillId="14" borderId="4" xfId="0" applyNumberFormat="1" applyFont="1" applyFill="1" applyBorder="1" applyAlignment="1">
      <alignment horizontal="center" vertical="center" wrapText="1"/>
    </xf>
    <xf numFmtId="49" fontId="22" fillId="0" borderId="4" xfId="2" applyFont="1" applyFill="1" applyBorder="1" applyAlignment="1">
      <alignment horizontal="center" vertical="center" wrapText="1"/>
    </xf>
    <xf numFmtId="166" fontId="22" fillId="0" borderId="4" xfId="0" applyNumberFormat="1" applyFont="1" applyBorder="1" applyAlignment="1">
      <alignment horizontal="center" vertical="center" wrapText="1"/>
    </xf>
    <xf numFmtId="166" fontId="22" fillId="0" borderId="1" xfId="0" applyNumberFormat="1" applyFont="1" applyBorder="1" applyAlignment="1">
      <alignment horizontal="center" vertical="center" wrapText="1"/>
    </xf>
    <xf numFmtId="49" fontId="11" fillId="0" borderId="5" xfId="2" applyFont="1" applyFill="1" applyBorder="1" applyAlignment="1">
      <alignment horizontal="center" vertical="center" wrapText="1"/>
    </xf>
    <xf numFmtId="0" fontId="19" fillId="14" borderId="6" xfId="1" applyFont="1" applyFill="1" applyBorder="1" applyAlignment="1">
      <alignment horizontal="left" vertical="top" wrapText="1"/>
    </xf>
    <xf numFmtId="0" fontId="11" fillId="0" borderId="4" xfId="5" applyNumberFormat="1" applyFont="1" applyFill="1" applyBorder="1" applyAlignment="1">
      <alignment horizontal="center" vertical="center" wrapText="1"/>
    </xf>
    <xf numFmtId="165" fontId="14" fillId="13" borderId="0" xfId="0" applyNumberFormat="1" applyFont="1" applyFill="1" applyBorder="1" applyAlignment="1">
      <alignment horizontal="right" vertical="center" wrapText="1"/>
    </xf>
    <xf numFmtId="10" fontId="27" fillId="0" borderId="0" xfId="5" applyNumberFormat="1" applyFont="1" applyFill="1" applyBorder="1" applyAlignment="1">
      <alignment horizontal="center" vertical="center" wrapText="1"/>
    </xf>
    <xf numFmtId="165" fontId="28" fillId="0" borderId="0" xfId="10" applyNumberFormat="1" applyFont="1" applyFill="1" applyBorder="1" applyAlignment="1">
      <alignment horizontal="right" vertical="center"/>
    </xf>
    <xf numFmtId="164" fontId="27" fillId="0" borderId="0" xfId="5" applyNumberFormat="1" applyFont="1" applyFill="1" applyBorder="1" applyAlignment="1">
      <alignment horizontal="center" vertical="center" wrapText="1"/>
    </xf>
    <xf numFmtId="164" fontId="16" fillId="0" borderId="0" xfId="5" applyNumberFormat="1" applyFont="1" applyFill="1" applyBorder="1" applyAlignment="1">
      <alignment horizontal="center" vertical="center" wrapText="1"/>
    </xf>
    <xf numFmtId="166" fontId="22" fillId="15" borderId="1" xfId="0" applyNumberFormat="1" applyFont="1" applyFill="1" applyBorder="1" applyAlignment="1">
      <alignment horizontal="center" vertical="center" wrapText="1"/>
    </xf>
    <xf numFmtId="49" fontId="22" fillId="15" borderId="4" xfId="2" applyFont="1" applyFill="1" applyBorder="1" applyAlignment="1">
      <alignment horizontal="center" vertical="center" wrapText="1"/>
    </xf>
    <xf numFmtId="0" fontId="11" fillId="15" borderId="4" xfId="5" applyFont="1" applyFill="1" applyBorder="1" applyAlignment="1">
      <alignment horizontal="center" vertical="center" wrapText="1"/>
    </xf>
    <xf numFmtId="0" fontId="11" fillId="15" borderId="4" xfId="5" applyNumberFormat="1" applyFont="1" applyFill="1" applyBorder="1" applyAlignment="1">
      <alignment horizontal="center" vertical="center" wrapText="1"/>
    </xf>
    <xf numFmtId="166" fontId="22" fillId="15" borderId="4" xfId="0" applyNumberFormat="1" applyFont="1" applyFill="1" applyBorder="1" applyAlignment="1">
      <alignment horizontal="center" vertical="center" wrapText="1"/>
    </xf>
    <xf numFmtId="0" fontId="11" fillId="0" borderId="11" xfId="2" applyNumberFormat="1" applyFont="1" applyFill="1" applyBorder="1" applyAlignment="1">
      <alignment horizontal="center" vertical="center"/>
    </xf>
    <xf numFmtId="0" fontId="11" fillId="15" borderId="1" xfId="5" applyFont="1" applyFill="1" applyBorder="1" applyAlignment="1">
      <alignment horizontal="center" vertical="center" wrapText="1"/>
    </xf>
    <xf numFmtId="0" fontId="11" fillId="15" borderId="1" xfId="2" applyNumberFormat="1" applyFont="1" applyFill="1" applyBorder="1" applyAlignment="1">
      <alignment horizontal="center" vertical="center"/>
    </xf>
    <xf numFmtId="0" fontId="11" fillId="0" borderId="1" xfId="2" applyNumberFormat="1" applyFont="1" applyFill="1" applyBorder="1" applyAlignment="1">
      <alignment horizontal="center" vertical="center"/>
    </xf>
    <xf numFmtId="0" fontId="11" fillId="0" borderId="1" xfId="5" applyFont="1" applyFill="1" applyBorder="1" applyAlignment="1">
      <alignment horizontal="center" vertical="center" wrapText="1"/>
    </xf>
    <xf numFmtId="0" fontId="11" fillId="0" borderId="10" xfId="2" applyNumberFormat="1" applyFont="1" applyFill="1" applyBorder="1" applyAlignment="1">
      <alignment horizontal="center" vertical="center"/>
    </xf>
    <xf numFmtId="0" fontId="19" fillId="0" borderId="12" xfId="1" applyFont="1" applyFill="1" applyBorder="1" applyAlignment="1">
      <alignment horizontal="left" vertical="top" wrapText="1"/>
    </xf>
    <xf numFmtId="165" fontId="14" fillId="15" borderId="13" xfId="0" applyNumberFormat="1" applyFont="1" applyFill="1" applyBorder="1" applyAlignment="1">
      <alignment horizontal="right" vertical="center" wrapText="1"/>
    </xf>
    <xf numFmtId="165" fontId="14" fillId="0" borderId="13" xfId="0" applyNumberFormat="1" applyFont="1" applyFill="1" applyBorder="1" applyAlignment="1">
      <alignment horizontal="right" vertical="center" wrapText="1"/>
    </xf>
    <xf numFmtId="165" fontId="11" fillId="0" borderId="13" xfId="0" applyNumberFormat="1" applyFont="1" applyFill="1" applyBorder="1" applyAlignment="1">
      <alignment horizontal="right" vertical="center"/>
    </xf>
    <xf numFmtId="10" fontId="27" fillId="0" borderId="13" xfId="5" applyNumberFormat="1" applyFont="1" applyFill="1" applyBorder="1" applyAlignment="1">
      <alignment horizontal="center" vertical="center" wrapText="1"/>
    </xf>
    <xf numFmtId="165" fontId="28" fillId="0" borderId="13" xfId="10" applyNumberFormat="1" applyFont="1" applyFill="1" applyBorder="1" applyAlignment="1">
      <alignment horizontal="right" vertical="center"/>
    </xf>
    <xf numFmtId="165" fontId="28" fillId="0" borderId="27" xfId="10" applyNumberFormat="1" applyFont="1" applyFill="1" applyBorder="1" applyAlignment="1">
      <alignment horizontal="right" vertical="center"/>
    </xf>
    <xf numFmtId="49" fontId="22" fillId="0" borderId="24" xfId="2" applyFont="1" applyFill="1" applyBorder="1" applyAlignment="1">
      <alignment horizontal="center" vertical="center" wrapText="1"/>
    </xf>
    <xf numFmtId="166" fontId="22" fillId="14" borderId="25" xfId="0" applyNumberFormat="1" applyFont="1" applyFill="1" applyBorder="1" applyAlignment="1">
      <alignment horizontal="center" vertical="center" wrapText="1"/>
    </xf>
    <xf numFmtId="0" fontId="11" fillId="0" borderId="25" xfId="5" applyFont="1" applyFill="1" applyBorder="1" applyAlignment="1">
      <alignment horizontal="center" vertical="center" wrapText="1"/>
    </xf>
    <xf numFmtId="164" fontId="27" fillId="0" borderId="13" xfId="5" applyNumberFormat="1" applyFont="1" applyFill="1" applyBorder="1" applyAlignment="1">
      <alignment horizontal="center" vertical="center" wrapText="1"/>
    </xf>
    <xf numFmtId="164" fontId="16" fillId="0" borderId="13" xfId="5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15" borderId="4" xfId="2" applyNumberFormat="1" applyFont="1" applyFill="1" applyBorder="1" applyAlignment="1">
      <alignment horizontal="center" vertical="center"/>
    </xf>
    <xf numFmtId="0" fontId="11" fillId="0" borderId="4" xfId="2" applyNumberFormat="1" applyFont="1" applyFill="1" applyBorder="1" applyAlignment="1">
      <alignment horizontal="center" vertical="center"/>
    </xf>
    <xf numFmtId="0" fontId="11" fillId="0" borderId="31" xfId="2" applyNumberFormat="1" applyFont="1" applyFill="1" applyBorder="1" applyAlignment="1">
      <alignment horizontal="left" vertical="center"/>
    </xf>
    <xf numFmtId="0" fontId="16" fillId="0" borderId="4" xfId="5" applyFont="1" applyFill="1" applyBorder="1" applyAlignment="1">
      <alignment horizontal="center" vertical="center" wrapText="1"/>
    </xf>
    <xf numFmtId="0" fontId="16" fillId="0" borderId="4" xfId="2" applyNumberFormat="1" applyFont="1" applyFill="1" applyBorder="1" applyAlignment="1">
      <alignment horizontal="center" vertical="center"/>
    </xf>
    <xf numFmtId="0" fontId="19" fillId="0" borderId="33" xfId="1" applyFont="1" applyFill="1" applyBorder="1" applyAlignment="1">
      <alignment horizontal="left" vertical="top" wrapText="1"/>
    </xf>
    <xf numFmtId="0" fontId="11" fillId="0" borderId="1" xfId="5" applyNumberFormat="1" applyFont="1" applyFill="1" applyBorder="1" applyAlignment="1">
      <alignment horizontal="center" vertical="center" wrapText="1"/>
    </xf>
    <xf numFmtId="0" fontId="11" fillId="0" borderId="1" xfId="2" applyNumberFormat="1" applyFont="1" applyFill="1" applyBorder="1" applyAlignment="1">
      <alignment horizontal="left" vertical="center"/>
    </xf>
    <xf numFmtId="166" fontId="22" fillId="0" borderId="1" xfId="0" applyNumberFormat="1" applyFont="1" applyBorder="1" applyAlignment="1">
      <alignment horizontal="center" vertical="center" wrapText="1"/>
    </xf>
    <xf numFmtId="49" fontId="15" fillId="14" borderId="8" xfId="2" applyFont="1" applyFill="1" applyBorder="1" applyAlignment="1">
      <alignment horizontal="center" vertical="center" wrapText="1"/>
    </xf>
    <xf numFmtId="49" fontId="15" fillId="14" borderId="1" xfId="2" applyFont="1" applyFill="1" applyBorder="1" applyAlignment="1">
      <alignment horizontal="center" vertical="center" wrapText="1"/>
    </xf>
    <xf numFmtId="49" fontId="15" fillId="14" borderId="14" xfId="2" applyFont="1" applyFill="1" applyBorder="1" applyAlignment="1">
      <alignment horizontal="center" vertical="center" wrapText="1"/>
    </xf>
    <xf numFmtId="49" fontId="15" fillId="14" borderId="15" xfId="2" applyFont="1" applyFill="1" applyBorder="1" applyAlignment="1">
      <alignment horizontal="center" vertical="center" wrapText="1"/>
    </xf>
    <xf numFmtId="49" fontId="15" fillId="14" borderId="16" xfId="2" applyFont="1" applyFill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/>
    </xf>
    <xf numFmtId="0" fontId="20" fillId="0" borderId="29" xfId="0" applyFont="1" applyBorder="1" applyAlignment="1">
      <alignment horizontal="center" vertical="center"/>
    </xf>
    <xf numFmtId="0" fontId="20" fillId="0" borderId="30" xfId="0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8" fillId="0" borderId="36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32" fillId="0" borderId="31" xfId="0" applyFont="1" applyBorder="1" applyAlignment="1">
      <alignment horizontal="left" vertical="top"/>
    </xf>
    <xf numFmtId="0" fontId="32" fillId="0" borderId="0" xfId="0" applyFont="1" applyBorder="1" applyAlignment="1">
      <alignment horizontal="left" vertical="top"/>
    </xf>
    <xf numFmtId="0" fontId="32" fillId="0" borderId="32" xfId="0" applyFont="1" applyBorder="1" applyAlignment="1">
      <alignment horizontal="left" vertical="top"/>
    </xf>
    <xf numFmtId="0" fontId="32" fillId="0" borderId="33" xfId="0" applyFont="1" applyBorder="1" applyAlignment="1">
      <alignment horizontal="left" vertical="top"/>
    </xf>
    <xf numFmtId="0" fontId="32" fillId="0" borderId="34" xfId="0" applyFont="1" applyBorder="1" applyAlignment="1">
      <alignment horizontal="left" vertical="top"/>
    </xf>
    <xf numFmtId="0" fontId="32" fillId="0" borderId="35" xfId="0" applyFont="1" applyBorder="1" applyAlignment="1">
      <alignment horizontal="left" vertical="top"/>
    </xf>
    <xf numFmtId="165" fontId="28" fillId="0" borderId="28" xfId="10" applyNumberFormat="1" applyFont="1" applyFill="1" applyBorder="1" applyAlignment="1">
      <alignment horizontal="center" vertical="center"/>
    </xf>
    <xf numFmtId="165" fontId="28" fillId="0" borderId="29" xfId="10" applyNumberFormat="1" applyFont="1" applyFill="1" applyBorder="1" applyAlignment="1">
      <alignment horizontal="center" vertical="center"/>
    </xf>
    <xf numFmtId="165" fontId="28" fillId="0" borderId="30" xfId="10" applyNumberFormat="1" applyFont="1" applyFill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32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166" fontId="22" fillId="14" borderId="4" xfId="0" applyNumberFormat="1" applyFont="1" applyFill="1" applyBorder="1" applyAlignment="1">
      <alignment horizontal="center" vertical="center" wrapText="1"/>
    </xf>
    <xf numFmtId="166" fontId="22" fillId="14" borderId="22" xfId="0" applyNumberFormat="1" applyFont="1" applyFill="1" applyBorder="1" applyAlignment="1">
      <alignment horizontal="center" vertical="center" wrapText="1"/>
    </xf>
    <xf numFmtId="166" fontId="22" fillId="14" borderId="25" xfId="0" applyNumberFormat="1" applyFont="1" applyFill="1" applyBorder="1" applyAlignment="1">
      <alignment horizontal="center" vertical="center" wrapText="1"/>
    </xf>
    <xf numFmtId="166" fontId="22" fillId="14" borderId="26" xfId="0" applyNumberFormat="1" applyFont="1" applyFill="1" applyBorder="1" applyAlignment="1">
      <alignment horizontal="center" vertical="center" wrapText="1"/>
    </xf>
    <xf numFmtId="49" fontId="15" fillId="14" borderId="7" xfId="2" applyFont="1" applyFill="1" applyBorder="1" applyAlignment="1">
      <alignment horizontal="center" vertical="center" wrapText="1"/>
    </xf>
    <xf numFmtId="0" fontId="6" fillId="14" borderId="9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/>
    </xf>
    <xf numFmtId="0" fontId="18" fillId="0" borderId="0" xfId="0" applyFont="1" applyAlignment="1">
      <alignment horizontal="center" vertical="center"/>
    </xf>
    <xf numFmtId="49" fontId="22" fillId="0" borderId="4" xfId="2" applyFont="1" applyFill="1" applyBorder="1" applyAlignment="1">
      <alignment horizontal="center" vertical="center" wrapText="1"/>
    </xf>
    <xf numFmtId="49" fontId="22" fillId="0" borderId="22" xfId="2" applyFont="1" applyFill="1" applyBorder="1" applyAlignment="1">
      <alignment horizontal="center" vertical="center" wrapText="1"/>
    </xf>
    <xf numFmtId="166" fontId="22" fillId="0" borderId="4" xfId="0" applyNumberFormat="1" applyFont="1" applyBorder="1" applyAlignment="1">
      <alignment horizontal="center" vertical="center" wrapText="1"/>
    </xf>
    <xf numFmtId="166" fontId="22" fillId="0" borderId="22" xfId="0" applyNumberFormat="1" applyFont="1" applyBorder="1" applyAlignment="1">
      <alignment horizontal="center" vertical="center" wrapText="1"/>
    </xf>
    <xf numFmtId="49" fontId="22" fillId="0" borderId="24" xfId="2" applyFont="1" applyFill="1" applyBorder="1" applyAlignment="1">
      <alignment horizontal="center" vertical="center" wrapText="1"/>
    </xf>
    <xf numFmtId="49" fontId="22" fillId="0" borderId="9" xfId="2" applyFont="1" applyFill="1" applyBorder="1" applyAlignment="1">
      <alignment horizontal="center" vertical="center" wrapText="1"/>
    </xf>
    <xf numFmtId="166" fontId="22" fillId="0" borderId="19" xfId="0" applyNumberFormat="1" applyFont="1" applyBorder="1" applyAlignment="1">
      <alignment horizontal="center" vertical="center" wrapText="1"/>
    </xf>
    <xf numFmtId="166" fontId="22" fillId="0" borderId="21" xfId="0" applyNumberFormat="1" applyFont="1" applyBorder="1" applyAlignment="1">
      <alignment horizontal="center" vertical="center" wrapText="1"/>
    </xf>
    <xf numFmtId="49" fontId="22" fillId="15" borderId="4" xfId="2" applyFont="1" applyFill="1" applyBorder="1" applyAlignment="1">
      <alignment horizontal="center" vertical="center" wrapText="1"/>
    </xf>
    <xf numFmtId="49" fontId="22" fillId="15" borderId="22" xfId="2" applyFont="1" applyFill="1" applyBorder="1" applyAlignment="1">
      <alignment horizontal="center" vertical="center" wrapText="1"/>
    </xf>
    <xf numFmtId="166" fontId="22" fillId="0" borderId="20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center" wrapText="1"/>
    </xf>
  </cellXfs>
  <cellStyles count="46">
    <cellStyle name="Данные (редактируемые)" xfId="11"/>
    <cellStyle name="Данные (редактируемые) 2" xfId="31"/>
    <cellStyle name="Данные (только для чтения)" xfId="10"/>
    <cellStyle name="Данные (только для чтения) 2" xfId="30"/>
    <cellStyle name="Данные (только для чтения) 3" xfId="44"/>
    <cellStyle name="Данные (только для чтения)_к прогнозу" xfId="33"/>
    <cellStyle name="Данные для удаления" xfId="12"/>
    <cellStyle name="Заголовки полей" xfId="2"/>
    <cellStyle name="Заголовки полей [печать]" xfId="3"/>
    <cellStyle name="Заголовки полей 2" xfId="24"/>
    <cellStyle name="Заголовки полей 3" xfId="39"/>
    <cellStyle name="Заголовки полей_к прогнозу" xfId="34"/>
    <cellStyle name="Заголовок меры" xfId="5"/>
    <cellStyle name="Заголовок меры 2" xfId="28"/>
    <cellStyle name="Заголовок меры 3" xfId="43"/>
    <cellStyle name="Заголовок меры_к прогнозу" xfId="35"/>
    <cellStyle name="Заголовок показателя [печать]" xfId="9"/>
    <cellStyle name="Заголовок показателя константы" xfId="6"/>
    <cellStyle name="Заголовок результата расчета" xfId="8"/>
    <cellStyle name="Заголовок свободного показателя" xfId="7"/>
    <cellStyle name="Заголовок свободного показателя 2" xfId="29"/>
    <cellStyle name="Значение фильтра" xfId="13"/>
    <cellStyle name="Значение фильтра [печать]" xfId="14"/>
    <cellStyle name="Значение фильтра 2" xfId="26"/>
    <cellStyle name="Значение фильтра 3" xfId="41"/>
    <cellStyle name="Информация о задаче" xfId="15"/>
    <cellStyle name="Информация о задаче 2" xfId="32"/>
    <cellStyle name="Информация о задаче 3" xfId="45"/>
    <cellStyle name="Обычный" xfId="0" builtinId="0"/>
    <cellStyle name="Обычный 2" xfId="25"/>
    <cellStyle name="Обычный 3" xfId="37"/>
    <cellStyle name="Обычный 4" xfId="40"/>
    <cellStyle name="Отдельная ячейка" xfId="18"/>
    <cellStyle name="Отдельная ячейка - константа" xfId="22"/>
    <cellStyle name="Отдельная ячейка - константа [печать]" xfId="23"/>
    <cellStyle name="Отдельная ячейка [печать]" xfId="19"/>
    <cellStyle name="Отдельная ячейка-результат" xfId="20"/>
    <cellStyle name="Отдельная ячейка-результат [печать]" xfId="21"/>
    <cellStyle name="Процентный 2" xfId="38"/>
    <cellStyle name="Свойства элементов измерения" xfId="16"/>
    <cellStyle name="Свойства элементов измерения [печать]" xfId="17"/>
    <cellStyle name="Элементы осей" xfId="1"/>
    <cellStyle name="Элементы осей [печать]" xfId="4"/>
    <cellStyle name="Элементы осей 2" xfId="27"/>
    <cellStyle name="Элементы осей 3" xfId="42"/>
    <cellStyle name="Элементы осей_к прогнозу" xfId="3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34"/>
  <sheetViews>
    <sheetView tabSelected="1" view="pageBreakPreview" zoomScale="55" zoomScaleNormal="55" zoomScaleSheetLayoutView="55" workbookViewId="0">
      <selection activeCell="C32" sqref="C32"/>
    </sheetView>
  </sheetViews>
  <sheetFormatPr defaultRowHeight="15" x14ac:dyDescent="0.25"/>
  <cols>
    <col min="1" max="1" width="37.85546875" customWidth="1"/>
    <col min="2" max="2" width="16.140625" customWidth="1"/>
    <col min="3" max="4" width="16.42578125" customWidth="1"/>
    <col min="5" max="5" width="17" customWidth="1"/>
    <col min="6" max="6" width="16.140625" customWidth="1"/>
    <col min="7" max="8" width="16.42578125" customWidth="1"/>
    <col min="9" max="9" width="16.7109375" customWidth="1"/>
    <col min="10" max="10" width="18.42578125" customWidth="1"/>
    <col min="11" max="11" width="23.85546875" customWidth="1"/>
    <col min="12" max="12" width="19.42578125" customWidth="1"/>
    <col min="13" max="13" width="16.42578125" customWidth="1"/>
    <col min="14" max="14" width="21.5703125" customWidth="1"/>
    <col min="15" max="16" width="18.28515625" customWidth="1"/>
    <col min="17" max="17" width="17.42578125" customWidth="1"/>
    <col min="18" max="18" width="24.42578125" customWidth="1"/>
    <col min="19" max="19" width="16" customWidth="1"/>
    <col min="20" max="20" width="17.28515625" customWidth="1"/>
    <col min="21" max="21" width="16.42578125" customWidth="1"/>
  </cols>
  <sheetData>
    <row r="1" spans="1:21" ht="20.25" x14ac:dyDescent="0.3">
      <c r="A1" s="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T1" s="113" t="s">
        <v>71</v>
      </c>
      <c r="U1" s="113"/>
    </row>
    <row r="2" spans="1:21" ht="20.25" x14ac:dyDescent="0.25">
      <c r="A2" s="114" t="s">
        <v>62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</row>
    <row r="3" spans="1:21" ht="21" thickBot="1" x14ac:dyDescent="0.3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21" ht="20.25" x14ac:dyDescent="0.25">
      <c r="A4" s="86" t="s">
        <v>4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8"/>
    </row>
    <row r="5" spans="1:21" ht="60.75" customHeight="1" x14ac:dyDescent="0.25">
      <c r="A5" s="119" t="s">
        <v>0</v>
      </c>
      <c r="B5" s="123" t="s">
        <v>1</v>
      </c>
      <c r="C5" s="123" t="s">
        <v>22</v>
      </c>
      <c r="D5" s="123" t="s">
        <v>56</v>
      </c>
      <c r="E5" s="121" t="s">
        <v>20</v>
      </c>
      <c r="F5" s="125"/>
      <c r="G5" s="77" t="s">
        <v>23</v>
      </c>
      <c r="H5" s="77"/>
      <c r="I5" s="121" t="s">
        <v>57</v>
      </c>
      <c r="J5" s="122"/>
      <c r="K5" s="115" t="s">
        <v>26</v>
      </c>
      <c r="L5" s="115" t="s">
        <v>28</v>
      </c>
      <c r="M5" s="115" t="s">
        <v>58</v>
      </c>
      <c r="N5" s="115" t="s">
        <v>29</v>
      </c>
      <c r="O5" s="107" t="s">
        <v>59</v>
      </c>
      <c r="P5" s="117" t="s">
        <v>60</v>
      </c>
      <c r="Q5" s="117" t="s">
        <v>25</v>
      </c>
      <c r="R5" s="115" t="s">
        <v>30</v>
      </c>
      <c r="S5" s="107" t="s">
        <v>6</v>
      </c>
      <c r="T5" s="107" t="s">
        <v>27</v>
      </c>
      <c r="U5" s="109" t="s">
        <v>61</v>
      </c>
    </row>
    <row r="6" spans="1:21" ht="98.25" customHeight="1" x14ac:dyDescent="0.25">
      <c r="A6" s="120"/>
      <c r="B6" s="124"/>
      <c r="C6" s="124"/>
      <c r="D6" s="124"/>
      <c r="E6" s="45" t="s">
        <v>18</v>
      </c>
      <c r="F6" s="36" t="s">
        <v>19</v>
      </c>
      <c r="G6" s="45" t="s">
        <v>18</v>
      </c>
      <c r="H6" s="36" t="s">
        <v>19</v>
      </c>
      <c r="I6" s="45" t="s">
        <v>18</v>
      </c>
      <c r="J6" s="36" t="s">
        <v>19</v>
      </c>
      <c r="K6" s="116"/>
      <c r="L6" s="116"/>
      <c r="M6" s="116"/>
      <c r="N6" s="116"/>
      <c r="O6" s="108"/>
      <c r="P6" s="118"/>
      <c r="Q6" s="118"/>
      <c r="R6" s="116"/>
      <c r="S6" s="108"/>
      <c r="T6" s="108"/>
      <c r="U6" s="110"/>
    </row>
    <row r="7" spans="1:21" ht="15.75" x14ac:dyDescent="0.25">
      <c r="A7" s="50">
        <v>1</v>
      </c>
      <c r="B7" s="51">
        <v>2</v>
      </c>
      <c r="C7" s="52">
        <v>3</v>
      </c>
      <c r="D7" s="52">
        <v>4</v>
      </c>
      <c r="E7" s="51">
        <v>5</v>
      </c>
      <c r="F7" s="53">
        <v>6</v>
      </c>
      <c r="G7" s="52">
        <v>7</v>
      </c>
      <c r="H7" s="54">
        <v>8</v>
      </c>
      <c r="I7" s="52">
        <v>9</v>
      </c>
      <c r="J7" s="53">
        <v>10</v>
      </c>
      <c r="K7" s="54">
        <v>11</v>
      </c>
      <c r="L7" s="53">
        <v>12</v>
      </c>
      <c r="M7" s="53">
        <v>13</v>
      </c>
      <c r="N7" s="54">
        <v>14</v>
      </c>
      <c r="O7" s="53">
        <v>15</v>
      </c>
      <c r="P7" s="53">
        <v>16</v>
      </c>
      <c r="Q7" s="54">
        <v>17</v>
      </c>
      <c r="R7" s="53">
        <v>18</v>
      </c>
      <c r="S7" s="53">
        <v>19</v>
      </c>
      <c r="T7" s="54">
        <v>20</v>
      </c>
      <c r="U7" s="55">
        <v>21</v>
      </c>
    </row>
    <row r="8" spans="1:21" ht="31.5" x14ac:dyDescent="0.25">
      <c r="A8" s="71" t="s">
        <v>39</v>
      </c>
      <c r="B8" s="47"/>
      <c r="C8" s="69"/>
      <c r="D8" s="69"/>
      <c r="E8" s="47"/>
      <c r="F8" s="70"/>
      <c r="G8" s="69"/>
      <c r="H8" s="26"/>
      <c r="I8" s="69"/>
      <c r="J8" s="70"/>
      <c r="K8" s="72" t="s">
        <v>40</v>
      </c>
      <c r="L8" s="72" t="s">
        <v>42</v>
      </c>
      <c r="M8" s="72" t="s">
        <v>41</v>
      </c>
      <c r="N8" s="72"/>
      <c r="O8" s="72" t="s">
        <v>43</v>
      </c>
      <c r="P8" s="73"/>
      <c r="Q8" s="72" t="s">
        <v>52</v>
      </c>
      <c r="R8" s="70"/>
      <c r="S8" s="72" t="s">
        <v>44</v>
      </c>
      <c r="T8" s="26" t="s">
        <v>45</v>
      </c>
      <c r="U8" s="26" t="s">
        <v>46</v>
      </c>
    </row>
    <row r="9" spans="1:21" ht="26.25" thickBot="1" x14ac:dyDescent="0.3">
      <c r="A9" s="56" t="s">
        <v>72</v>
      </c>
      <c r="B9" s="57">
        <v>238</v>
      </c>
      <c r="C9" s="57">
        <v>279</v>
      </c>
      <c r="D9" s="57">
        <v>283</v>
      </c>
      <c r="E9" s="57">
        <v>324.2</v>
      </c>
      <c r="F9" s="58"/>
      <c r="G9" s="57">
        <v>275.39999999999998</v>
      </c>
      <c r="H9" s="58"/>
      <c r="I9" s="57">
        <v>258.3</v>
      </c>
      <c r="J9" s="59"/>
      <c r="K9" s="60">
        <f>(((E9-F9)/C9)+((G9-H9)/D9))/2</f>
        <v>1.0675760223919348</v>
      </c>
      <c r="L9" s="60">
        <f>(D9/C9+C9/B9)/2</f>
        <v>1.0933029125628746</v>
      </c>
      <c r="M9" s="58">
        <f>D9*L9</f>
        <v>309.4047242552935</v>
      </c>
      <c r="N9" s="58"/>
      <c r="O9" s="61">
        <f>M9*K9*L9+N9</f>
        <v>361.13223583592395</v>
      </c>
      <c r="P9" s="58">
        <v>308</v>
      </c>
      <c r="Q9" s="58">
        <f>O9-P9</f>
        <v>53.13223583592395</v>
      </c>
      <c r="R9" s="58"/>
      <c r="S9" s="61">
        <f>O9*L9*K9+R9</f>
        <v>421.5077584020508</v>
      </c>
      <c r="T9" s="61">
        <f>S9*L9*K9</f>
        <v>491.97710080316199</v>
      </c>
      <c r="U9" s="62">
        <f>T9*L9*K9</f>
        <v>574.2277879588064</v>
      </c>
    </row>
    <row r="10" spans="1:21" ht="25.5" x14ac:dyDescent="0.25">
      <c r="A10" s="11"/>
      <c r="B10" s="12"/>
      <c r="C10" s="12"/>
      <c r="D10" s="40"/>
      <c r="E10" s="12"/>
      <c r="F10" s="12"/>
      <c r="G10" s="12"/>
      <c r="H10" s="12"/>
      <c r="I10" s="12"/>
      <c r="J10" s="13"/>
      <c r="K10" s="41"/>
      <c r="L10" s="41"/>
      <c r="M10" s="12"/>
      <c r="N10" s="12"/>
      <c r="O10" s="42"/>
      <c r="P10" s="12"/>
      <c r="Q10" s="12"/>
      <c r="R10" s="12"/>
      <c r="S10" s="42"/>
      <c r="T10" s="42"/>
      <c r="U10" s="42"/>
    </row>
    <row r="11" spans="1:21" ht="25.5" x14ac:dyDescent="0.25">
      <c r="A11" s="11"/>
      <c r="B11" s="12"/>
      <c r="C11" s="12"/>
      <c r="D11" s="40"/>
      <c r="E11" s="12"/>
      <c r="F11" s="12"/>
      <c r="G11" s="12"/>
      <c r="H11" s="12"/>
      <c r="I11" s="12"/>
      <c r="J11" s="13"/>
      <c r="K11" s="41"/>
      <c r="L11" s="41"/>
      <c r="M11" s="12"/>
      <c r="N11" s="12"/>
      <c r="O11" s="42"/>
      <c r="P11" s="12"/>
      <c r="Q11" s="12"/>
      <c r="R11" s="12"/>
      <c r="S11" s="42"/>
      <c r="T11" s="42"/>
      <c r="U11" s="42"/>
    </row>
    <row r="12" spans="1:21" ht="25.5" x14ac:dyDescent="0.25">
      <c r="A12" s="24"/>
      <c r="B12" s="25"/>
      <c r="C12" s="12"/>
      <c r="D12" s="12"/>
      <c r="E12" s="12"/>
      <c r="F12" s="12"/>
      <c r="G12" s="12"/>
      <c r="H12" s="12"/>
      <c r="I12" s="12"/>
      <c r="J12" s="12"/>
      <c r="K12" s="12"/>
      <c r="L12" s="25"/>
      <c r="M12" s="25"/>
      <c r="N12" s="25"/>
      <c r="O12" s="25"/>
    </row>
    <row r="13" spans="1:21" ht="16.5" thickBot="1" x14ac:dyDescent="0.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21" ht="20.25" x14ac:dyDescent="0.25">
      <c r="A14" s="83" t="s">
        <v>5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5"/>
    </row>
    <row r="15" spans="1:21" ht="132.75" customHeight="1" x14ac:dyDescent="0.25">
      <c r="A15" s="63" t="s">
        <v>0</v>
      </c>
      <c r="B15" s="46" t="s">
        <v>1</v>
      </c>
      <c r="C15" s="46" t="s">
        <v>22</v>
      </c>
      <c r="D15" s="46" t="s">
        <v>56</v>
      </c>
      <c r="E15" s="49" t="s">
        <v>3</v>
      </c>
      <c r="F15" s="49" t="s">
        <v>24</v>
      </c>
      <c r="G15" s="49" t="s">
        <v>63</v>
      </c>
      <c r="H15" s="34" t="s">
        <v>31</v>
      </c>
      <c r="I15" s="37" t="s">
        <v>64</v>
      </c>
      <c r="J15" s="31" t="s">
        <v>33</v>
      </c>
      <c r="K15" s="34" t="s">
        <v>29</v>
      </c>
      <c r="L15" s="33" t="s">
        <v>65</v>
      </c>
      <c r="M15" s="35" t="s">
        <v>66</v>
      </c>
      <c r="N15" s="35" t="s">
        <v>25</v>
      </c>
      <c r="O15" s="34" t="s">
        <v>30</v>
      </c>
      <c r="P15" s="33" t="s">
        <v>6</v>
      </c>
      <c r="Q15" s="33" t="s">
        <v>27</v>
      </c>
      <c r="R15" s="64" t="s">
        <v>27</v>
      </c>
    </row>
    <row r="16" spans="1:21" ht="15.75" x14ac:dyDescent="0.25">
      <c r="A16" s="75">
        <v>1</v>
      </c>
      <c r="B16" s="47">
        <v>2</v>
      </c>
      <c r="C16" s="48">
        <v>3</v>
      </c>
      <c r="D16" s="47">
        <v>4</v>
      </c>
      <c r="E16" s="48">
        <v>5</v>
      </c>
      <c r="F16" s="47">
        <v>6</v>
      </c>
      <c r="G16" s="48">
        <v>7</v>
      </c>
      <c r="H16" s="26">
        <v>8</v>
      </c>
      <c r="I16" s="39">
        <v>9</v>
      </c>
      <c r="J16" s="26">
        <v>10</v>
      </c>
      <c r="K16" s="39">
        <v>11</v>
      </c>
      <c r="L16" s="26">
        <v>12</v>
      </c>
      <c r="M16" s="39">
        <v>13</v>
      </c>
      <c r="N16" s="26">
        <v>14</v>
      </c>
      <c r="O16" s="39">
        <v>15</v>
      </c>
      <c r="P16" s="26">
        <v>16</v>
      </c>
      <c r="Q16" s="39">
        <v>17</v>
      </c>
      <c r="R16" s="65">
        <v>18</v>
      </c>
    </row>
    <row r="17" spans="1:19" ht="47.25" x14ac:dyDescent="0.25">
      <c r="A17" s="76" t="s">
        <v>39</v>
      </c>
      <c r="B17" s="47"/>
      <c r="C17" s="48"/>
      <c r="D17" s="47"/>
      <c r="E17" s="48"/>
      <c r="F17" s="47"/>
      <c r="G17" s="48"/>
      <c r="H17" s="72" t="s">
        <v>47</v>
      </c>
      <c r="I17" s="72" t="s">
        <v>48</v>
      </c>
      <c r="J17" s="72" t="s">
        <v>49</v>
      </c>
      <c r="K17" s="72"/>
      <c r="L17" s="72" t="s">
        <v>50</v>
      </c>
      <c r="M17" s="72"/>
      <c r="N17" s="72" t="s">
        <v>51</v>
      </c>
      <c r="O17" s="39"/>
      <c r="P17" s="26" t="s">
        <v>53</v>
      </c>
      <c r="Q17" s="39" t="s">
        <v>54</v>
      </c>
      <c r="R17" s="65" t="s">
        <v>55</v>
      </c>
    </row>
    <row r="18" spans="1:19" ht="26.25" thickBot="1" x14ac:dyDescent="0.3">
      <c r="A18" s="74" t="str">
        <f>A9</f>
        <v>Чумаковский сельсовет</v>
      </c>
      <c r="B18" s="57">
        <v>133</v>
      </c>
      <c r="C18" s="57">
        <v>114</v>
      </c>
      <c r="D18" s="57">
        <v>112</v>
      </c>
      <c r="E18" s="57">
        <v>127.9</v>
      </c>
      <c r="F18" s="57">
        <v>106</v>
      </c>
      <c r="G18" s="57">
        <v>102.7</v>
      </c>
      <c r="H18" s="66">
        <f>(G18/D18+F18/C18+E18/B18)/3</f>
        <v>0.93614766081871359</v>
      </c>
      <c r="I18" s="67">
        <f>(D18/C18+C18/B18)/2</f>
        <v>0.91979949874686717</v>
      </c>
      <c r="J18" s="66">
        <f>IF(I18&gt;110%,110%,I18)</f>
        <v>0.91979949874686717</v>
      </c>
      <c r="K18" s="58"/>
      <c r="L18" s="61">
        <f>D18*H18*J18+K18</f>
        <v>96.439632707499754</v>
      </c>
      <c r="M18" s="58">
        <v>90</v>
      </c>
      <c r="N18" s="58">
        <f>L18-M18</f>
        <v>6.4396327074997544</v>
      </c>
      <c r="O18" s="58"/>
      <c r="P18" s="61">
        <f>L18*J18*H18+O18</f>
        <v>83.041096042477292</v>
      </c>
      <c r="Q18" s="61">
        <f>P18*J18*H18</f>
        <v>71.504042874685013</v>
      </c>
      <c r="R18" s="62">
        <f>Q18*J18*H18</f>
        <v>61.569853856570866</v>
      </c>
    </row>
    <row r="19" spans="1:19" ht="25.5" x14ac:dyDescent="0.25">
      <c r="A19" s="11"/>
      <c r="B19" s="43"/>
      <c r="C19" s="43"/>
      <c r="D19" s="43"/>
      <c r="E19" s="43"/>
      <c r="F19" s="43"/>
      <c r="G19" s="43"/>
      <c r="H19" s="43"/>
      <c r="I19" s="44"/>
      <c r="J19" s="43"/>
      <c r="K19" s="12"/>
      <c r="L19" s="42"/>
      <c r="M19" s="12"/>
      <c r="N19" s="12"/>
      <c r="O19" s="12"/>
      <c r="P19" s="42"/>
      <c r="Q19" s="42"/>
      <c r="R19" s="42"/>
    </row>
    <row r="20" spans="1:19" ht="26.25" thickBot="1" x14ac:dyDescent="0.3">
      <c r="A20" s="11"/>
      <c r="B20" s="43"/>
      <c r="C20" s="43"/>
      <c r="D20" s="43"/>
      <c r="E20" s="43"/>
      <c r="F20" s="43"/>
      <c r="G20" s="43"/>
      <c r="H20" s="43"/>
      <c r="I20" s="44"/>
      <c r="J20" s="43"/>
      <c r="K20" s="12"/>
      <c r="L20" s="42"/>
      <c r="M20" s="12"/>
      <c r="N20" s="12"/>
      <c r="O20" s="12"/>
      <c r="P20" s="42"/>
      <c r="Q20" s="42"/>
      <c r="R20" s="42"/>
    </row>
    <row r="21" spans="1:19" ht="26.25" thickBot="1" x14ac:dyDescent="0.3">
      <c r="A21" s="11"/>
      <c r="B21" s="12"/>
      <c r="C21" s="12"/>
      <c r="D21" s="40"/>
      <c r="E21" s="12"/>
      <c r="F21" s="12"/>
      <c r="G21" s="12"/>
      <c r="H21" s="43"/>
      <c r="I21" s="44"/>
      <c r="J21" s="43"/>
      <c r="K21" s="12"/>
      <c r="L21" s="98" t="s">
        <v>36</v>
      </c>
      <c r="M21" s="99"/>
      <c r="N21" s="99"/>
      <c r="O21" s="99"/>
      <c r="P21" s="99"/>
      <c r="Q21" s="99"/>
      <c r="R21" s="99"/>
      <c r="S21" s="100"/>
    </row>
    <row r="22" spans="1:19" ht="26.25" thickBot="1" x14ac:dyDescent="0.3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2"/>
      <c r="L22" s="89" t="s">
        <v>34</v>
      </c>
      <c r="M22" s="90"/>
      <c r="N22" s="90"/>
      <c r="O22" s="91"/>
      <c r="P22" s="89" t="s">
        <v>35</v>
      </c>
      <c r="Q22" s="90"/>
      <c r="R22" s="90"/>
      <c r="S22" s="91"/>
    </row>
    <row r="23" spans="1:19" ht="26.25" thickBot="1" x14ac:dyDescent="0.3">
      <c r="A23" s="5" t="s">
        <v>67</v>
      </c>
      <c r="B23" s="5"/>
      <c r="C23" s="5"/>
      <c r="D23" s="5"/>
      <c r="E23" s="5"/>
      <c r="F23" s="5"/>
      <c r="G23" s="28"/>
      <c r="H23" s="28"/>
      <c r="I23" s="28"/>
      <c r="J23" s="28"/>
      <c r="K23" s="22"/>
      <c r="L23" s="92"/>
      <c r="M23" s="93"/>
      <c r="N23" s="93"/>
      <c r="O23" s="94"/>
      <c r="P23" s="101"/>
      <c r="Q23" s="102"/>
      <c r="R23" s="102"/>
      <c r="S23" s="103"/>
    </row>
    <row r="24" spans="1:19" ht="26.25" customHeight="1" x14ac:dyDescent="0.25">
      <c r="A24" s="111" t="s">
        <v>0</v>
      </c>
      <c r="B24" s="78" t="s">
        <v>65</v>
      </c>
      <c r="C24" s="80" t="s">
        <v>2</v>
      </c>
      <c r="D24" s="81"/>
      <c r="E24" s="82"/>
      <c r="F24" s="1"/>
      <c r="G24" s="1"/>
      <c r="H24" s="1"/>
      <c r="I24" s="1"/>
      <c r="J24" s="1"/>
      <c r="K24" s="1"/>
      <c r="L24" s="92"/>
      <c r="M24" s="93"/>
      <c r="N24" s="93"/>
      <c r="O24" s="94"/>
      <c r="P24" s="101"/>
      <c r="Q24" s="102"/>
      <c r="R24" s="102"/>
      <c r="S24" s="103"/>
    </row>
    <row r="25" spans="1:19" ht="28.5" x14ac:dyDescent="0.25">
      <c r="A25" s="112"/>
      <c r="B25" s="79"/>
      <c r="C25" s="32" t="s">
        <v>17</v>
      </c>
      <c r="D25" s="32" t="s">
        <v>32</v>
      </c>
      <c r="E25" s="6" t="s">
        <v>68</v>
      </c>
      <c r="F25" s="1"/>
      <c r="G25" s="29"/>
      <c r="H25" s="29"/>
      <c r="I25" s="29"/>
      <c r="J25" s="29"/>
      <c r="K25" s="30"/>
      <c r="L25" s="92"/>
      <c r="M25" s="93"/>
      <c r="N25" s="93"/>
      <c r="O25" s="94"/>
      <c r="P25" s="101"/>
      <c r="Q25" s="102"/>
      <c r="R25" s="102"/>
      <c r="S25" s="103"/>
    </row>
    <row r="26" spans="1:19" ht="15.75" customHeight="1" x14ac:dyDescent="0.25">
      <c r="A26" s="7"/>
      <c r="B26" s="8">
        <v>1</v>
      </c>
      <c r="C26" s="8">
        <v>2</v>
      </c>
      <c r="D26" s="8">
        <v>3</v>
      </c>
      <c r="E26" s="9">
        <v>4</v>
      </c>
      <c r="F26" s="4"/>
      <c r="G26" s="4"/>
      <c r="H26" s="4"/>
      <c r="I26" s="4"/>
      <c r="J26" s="4"/>
      <c r="K26" s="4"/>
      <c r="L26" s="92"/>
      <c r="M26" s="93"/>
      <c r="N26" s="93"/>
      <c r="O26" s="94"/>
      <c r="P26" s="101"/>
      <c r="Q26" s="102"/>
      <c r="R26" s="102"/>
      <c r="S26" s="103"/>
    </row>
    <row r="27" spans="1:19" ht="30.75" thickBot="1" x14ac:dyDescent="0.3">
      <c r="A27" s="38" t="str">
        <f>A9</f>
        <v>Чумаковский сельсовет</v>
      </c>
      <c r="B27" s="10">
        <f>O9+L18</f>
        <v>457.5718685434237</v>
      </c>
      <c r="C27" s="10">
        <f>S9+P18</f>
        <v>504.5488544445281</v>
      </c>
      <c r="D27" s="10">
        <f>T9+Q18</f>
        <v>563.48114367784706</v>
      </c>
      <c r="E27" s="10">
        <f>U9+R18</f>
        <v>635.79764181537723</v>
      </c>
      <c r="F27" s="4"/>
      <c r="G27" s="4"/>
      <c r="H27" s="4"/>
      <c r="I27" s="4"/>
      <c r="J27" s="4"/>
      <c r="K27" s="4"/>
      <c r="L27" s="92"/>
      <c r="M27" s="93"/>
      <c r="N27" s="93"/>
      <c r="O27" s="94"/>
      <c r="P27" s="101"/>
      <c r="Q27" s="102"/>
      <c r="R27" s="102"/>
      <c r="S27" s="103"/>
    </row>
    <row r="28" spans="1:19" ht="15.75" customHeight="1" x14ac:dyDescent="0.25">
      <c r="A28" s="2"/>
      <c r="B28" s="2"/>
      <c r="C28" s="2"/>
      <c r="D28" s="2"/>
      <c r="E28" s="2"/>
      <c r="F28" s="1"/>
      <c r="L28" s="92"/>
      <c r="M28" s="93"/>
      <c r="N28" s="93"/>
      <c r="O28" s="94"/>
      <c r="P28" s="101"/>
      <c r="Q28" s="102"/>
      <c r="R28" s="102"/>
      <c r="S28" s="103"/>
    </row>
    <row r="29" spans="1:19" ht="15.75" customHeight="1" x14ac:dyDescent="0.25">
      <c r="A29" s="2"/>
      <c r="B29" s="2"/>
      <c r="C29" s="2"/>
      <c r="D29" s="2"/>
      <c r="E29" s="2"/>
      <c r="F29" s="2"/>
      <c r="L29" s="92"/>
      <c r="M29" s="93"/>
      <c r="N29" s="93"/>
      <c r="O29" s="94"/>
      <c r="P29" s="101"/>
      <c r="Q29" s="102"/>
      <c r="R29" s="102"/>
      <c r="S29" s="103"/>
    </row>
    <row r="30" spans="1:19" ht="15" customHeight="1" x14ac:dyDescent="0.25">
      <c r="A30" s="68" t="s">
        <v>37</v>
      </c>
      <c r="B30" s="14"/>
      <c r="C30" s="14"/>
      <c r="D30" s="14"/>
      <c r="E30" s="14"/>
      <c r="F30" s="14"/>
      <c r="L30" s="92"/>
      <c r="M30" s="93"/>
      <c r="N30" s="93"/>
      <c r="O30" s="94"/>
      <c r="P30" s="101"/>
      <c r="Q30" s="102"/>
      <c r="R30" s="102"/>
      <c r="S30" s="103"/>
    </row>
    <row r="31" spans="1:19" ht="16.5" customHeight="1" thickBot="1" x14ac:dyDescent="0.3">
      <c r="A31" s="2"/>
      <c r="B31" s="2"/>
      <c r="C31" s="2"/>
      <c r="D31" s="2"/>
      <c r="E31" s="2"/>
      <c r="F31" s="2"/>
      <c r="L31" s="95"/>
      <c r="M31" s="96"/>
      <c r="N31" s="96"/>
      <c r="O31" s="97"/>
      <c r="P31" s="104"/>
      <c r="Q31" s="105"/>
      <c r="R31" s="105"/>
      <c r="S31" s="106"/>
    </row>
    <row r="32" spans="1:19" ht="15.75" x14ac:dyDescent="0.25">
      <c r="A32" s="2"/>
      <c r="B32" s="2"/>
      <c r="C32" s="2"/>
      <c r="D32" s="2"/>
      <c r="E32" s="2"/>
      <c r="F32" s="2"/>
    </row>
    <row r="33" spans="1:6" ht="15.75" x14ac:dyDescent="0.25">
      <c r="A33" s="15" t="s">
        <v>73</v>
      </c>
      <c r="B33" s="2"/>
      <c r="C33" s="2"/>
      <c r="D33" s="2"/>
      <c r="E33" s="2"/>
      <c r="F33" s="2"/>
    </row>
    <row r="34" spans="1:6" ht="15.75" x14ac:dyDescent="0.25">
      <c r="A34" s="15" t="s">
        <v>74</v>
      </c>
      <c r="B34" s="2"/>
      <c r="C34" s="2"/>
      <c r="D34" s="2"/>
      <c r="E34" s="2"/>
      <c r="F34" s="2"/>
    </row>
  </sheetData>
  <protectedRanges>
    <protectedRange sqref="M18:M21" name="krista_tf_1005_0_1_10"/>
    <protectedRange sqref="B12 L12:O12 P9:Q11 N18:N21" name="krista_tf_1005_0_1_3_3"/>
    <protectedRange sqref="C12:K12" name="krista_tf_1005_0_1_7_3"/>
    <protectedRange sqref="H18:H21" name="krista_tf_1005_0_1_7_1_2"/>
    <protectedRange sqref="I18:J21" name="krista_tf_1005_0_1_1_1_2"/>
    <protectedRange sqref="D9:D11" name="krista_tf_1005_0_1_2_2"/>
    <protectedRange sqref="B9:B11" name="krista_tf_1005_0_1_2_2_1_2"/>
    <protectedRange sqref="C9:C11" name="krista_tf_1005_0_1_4_1_1_2"/>
    <protectedRange sqref="B18:C21" name="krista_tf_1005_0_1_4_2"/>
    <protectedRange sqref="E9:F11" name="krista_tf_1005_0_1_5_2"/>
    <protectedRange sqref="G9:H11" name="krista_tf_1005_0_1_6_2"/>
    <protectedRange sqref="I9:I11" name="krista_tf_1005_0_1_5_1_1_2"/>
    <protectedRange sqref="J9:J11" name="krista_tf_1005_0_1_6_1_1_2"/>
    <protectedRange sqref="E18:F21" name="krista_tf_1005_0_1_8_2"/>
    <protectedRange sqref="B27:F27" name="krista_tf_1005_0_1"/>
  </protectedRanges>
  <mergeCells count="30">
    <mergeCell ref="T1:U1"/>
    <mergeCell ref="A2:R2"/>
    <mergeCell ref="K5:K6"/>
    <mergeCell ref="N5:N6"/>
    <mergeCell ref="P5:P6"/>
    <mergeCell ref="M5:M6"/>
    <mergeCell ref="R5:R6"/>
    <mergeCell ref="Q5:Q6"/>
    <mergeCell ref="L5:L6"/>
    <mergeCell ref="O5:O6"/>
    <mergeCell ref="A5:A6"/>
    <mergeCell ref="I5:J5"/>
    <mergeCell ref="B5:B6"/>
    <mergeCell ref="C5:C6"/>
    <mergeCell ref="D5:D6"/>
    <mergeCell ref="E5:F5"/>
    <mergeCell ref="G5:H5"/>
    <mergeCell ref="B24:B25"/>
    <mergeCell ref="C24:E24"/>
    <mergeCell ref="A14:R14"/>
    <mergeCell ref="A4:U4"/>
    <mergeCell ref="L22:O22"/>
    <mergeCell ref="L23:O31"/>
    <mergeCell ref="P22:S22"/>
    <mergeCell ref="L21:S21"/>
    <mergeCell ref="P23:S31"/>
    <mergeCell ref="S5:S6"/>
    <mergeCell ref="T5:T6"/>
    <mergeCell ref="U5:U6"/>
    <mergeCell ref="A24:A25"/>
  </mergeCells>
  <pageMargins left="0.22" right="0.17" top="0.2" bottom="0.2" header="0.17" footer="0.17"/>
  <pageSetup paperSize="9" scale="36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17"/>
  <sheetViews>
    <sheetView workbookViewId="0">
      <selection activeCell="A6" sqref="A6"/>
    </sheetView>
  </sheetViews>
  <sheetFormatPr defaultRowHeight="15.75" x14ac:dyDescent="0.25"/>
  <cols>
    <col min="1" max="1" width="43.28515625" style="17" customWidth="1"/>
    <col min="2" max="4" width="22.28515625" style="17" bestFit="1" customWidth="1"/>
    <col min="5" max="5" width="14.28515625" style="17" customWidth="1"/>
    <col min="6" max="16384" width="9.140625" style="17"/>
  </cols>
  <sheetData>
    <row r="1" spans="1:5" ht="32.25" customHeight="1" x14ac:dyDescent="0.25">
      <c r="A1" s="126" t="s">
        <v>21</v>
      </c>
      <c r="B1" s="126"/>
      <c r="C1" s="126"/>
      <c r="D1" s="126"/>
      <c r="E1" s="126"/>
    </row>
    <row r="2" spans="1:5" x14ac:dyDescent="0.25">
      <c r="A2" s="16"/>
      <c r="B2" s="16"/>
      <c r="C2" s="16"/>
      <c r="D2" s="16"/>
      <c r="E2" s="18"/>
    </row>
    <row r="3" spans="1:5" ht="56.25" customHeight="1" x14ac:dyDescent="0.25">
      <c r="A3" s="19" t="s">
        <v>8</v>
      </c>
      <c r="B3" s="19" t="s">
        <v>11</v>
      </c>
      <c r="C3" s="19" t="s">
        <v>38</v>
      </c>
      <c r="D3" s="19" t="s">
        <v>69</v>
      </c>
      <c r="E3" s="19" t="s">
        <v>9</v>
      </c>
    </row>
    <row r="4" spans="1:5" ht="47.25" x14ac:dyDescent="0.25">
      <c r="A4" s="21" t="s">
        <v>13</v>
      </c>
      <c r="B4" s="21"/>
      <c r="C4" s="21"/>
      <c r="D4" s="19"/>
      <c r="E4" s="19"/>
    </row>
    <row r="5" spans="1:5" ht="31.5" x14ac:dyDescent="0.25">
      <c r="A5" s="21" t="s">
        <v>14</v>
      </c>
      <c r="B5" s="21"/>
      <c r="C5" s="21"/>
      <c r="D5" s="19"/>
      <c r="E5" s="19"/>
    </row>
    <row r="6" spans="1:5" ht="31.5" x14ac:dyDescent="0.25">
      <c r="A6" s="21" t="s">
        <v>70</v>
      </c>
      <c r="B6" s="21"/>
      <c r="C6" s="21"/>
      <c r="D6" s="19"/>
      <c r="E6" s="19"/>
    </row>
    <row r="7" spans="1:5" x14ac:dyDescent="0.25">
      <c r="A7" s="21" t="s">
        <v>15</v>
      </c>
      <c r="B7" s="21"/>
      <c r="C7" s="21"/>
      <c r="D7" s="19"/>
      <c r="E7" s="19"/>
    </row>
    <row r="8" spans="1:5" x14ac:dyDescent="0.25">
      <c r="A8" s="21" t="s">
        <v>16</v>
      </c>
      <c r="B8" s="21"/>
      <c r="C8" s="21"/>
      <c r="D8" s="19"/>
      <c r="E8" s="19"/>
    </row>
    <row r="9" spans="1:5" ht="31.5" x14ac:dyDescent="0.25">
      <c r="A9" s="21" t="s">
        <v>10</v>
      </c>
      <c r="B9" s="21"/>
      <c r="C9" s="21"/>
      <c r="D9" s="19"/>
      <c r="E9" s="19"/>
    </row>
    <row r="16" spans="1:5" x14ac:dyDescent="0.25">
      <c r="A16" s="20" t="s">
        <v>12</v>
      </c>
      <c r="B16" s="20"/>
      <c r="C16" s="20"/>
    </row>
    <row r="17" spans="1:3" x14ac:dyDescent="0.25">
      <c r="A17" s="20" t="s">
        <v>7</v>
      </c>
      <c r="B17" s="20"/>
      <c r="C17" s="20"/>
    </row>
  </sheetData>
  <mergeCells count="1">
    <mergeCell ref="A1:E1"/>
  </mergeCells>
  <pageMargins left="0.7" right="0.7" top="0.75" bottom="0.75" header="0.3" footer="0.3"/>
  <pageSetup paperSize="9" scale="70" orientation="portrait" verticalDpi="0" r:id="rId1"/>
  <customProperties>
    <customPr name="krista_fm_consts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расшировка разовых поступлений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2020-06-11T07:09:19Z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lanningSheetType">
    <vt:lpwstr>0</vt:lpwstr>
  </property>
</Properties>
</file>